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8650" windowHeight="918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" l="1"/>
</calcChain>
</file>

<file path=xl/sharedStrings.xml><?xml version="1.0" encoding="utf-8"?>
<sst xmlns="http://schemas.openxmlformats.org/spreadsheetml/2006/main" count="89" uniqueCount="71">
  <si>
    <t>№</t>
  </si>
  <si>
    <t>Наименование</t>
  </si>
  <si>
    <t>Ед.изм.</t>
  </si>
  <si>
    <t>шт</t>
  </si>
  <si>
    <t>1.1.</t>
  </si>
  <si>
    <t>1.2.</t>
  </si>
  <si>
    <t>1.3.</t>
  </si>
  <si>
    <t>1.4.</t>
  </si>
  <si>
    <t xml:space="preserve">2. </t>
  </si>
  <si>
    <t>2.1.</t>
  </si>
  <si>
    <t xml:space="preserve">Приёмник DVI по витой паре </t>
  </si>
  <si>
    <t>Передатчик DVI по витой паре</t>
  </si>
  <si>
    <t>Параметры</t>
  </si>
  <si>
    <t>Кол-во</t>
  </si>
  <si>
    <t>Панель LCD 46”</t>
  </si>
  <si>
    <t>Видеостена СВП:</t>
  </si>
  <si>
    <t>Програмное обеспечение АСУДД</t>
  </si>
  <si>
    <t>лицензия</t>
  </si>
  <si>
    <t>ВЕДОМОСТЬ ОБЪЕМОВ РАБОТ</t>
  </si>
  <si>
    <t>2.1.1.</t>
  </si>
  <si>
    <t>2.1.2.</t>
  </si>
  <si>
    <t>2.1.3.</t>
  </si>
  <si>
    <t>2.1.4.</t>
  </si>
  <si>
    <t>3.</t>
  </si>
  <si>
    <t>3.1.</t>
  </si>
  <si>
    <t>ЗПИ: 55, ТПИ: 14; ДТ: 80; АДМС: 3: ТЭС: 34; ВК: 94</t>
  </si>
  <si>
    <t>Поставка и монтаж коллективных средств отображения:</t>
  </si>
  <si>
    <t>Лицензия на подключение одного канала распознавания ГРНЗ:</t>
  </si>
  <si>
    <t>комплекс</t>
  </si>
  <si>
    <t>4.</t>
  </si>
  <si>
    <t>3.2.</t>
  </si>
  <si>
    <t>3.4.</t>
  </si>
  <si>
    <t>4.1.</t>
  </si>
  <si>
    <t>4.2.</t>
  </si>
  <si>
    <t>Программное обеспечение системы видеонаблюдения (ядро системы)</t>
  </si>
  <si>
    <t>ядро</t>
  </si>
  <si>
    <t xml:space="preserve">Включая: ядро системы, лицензия управления архивом, лицензия управления поворотными камерами. </t>
  </si>
  <si>
    <t>Дополнительные лицензии ПО системы видеонаблюдения для пункта взимания платы:</t>
  </si>
  <si>
    <t>Система хранения данных 
•	2 контроллера
•	24x 14Тб HDD
•	4х 10G SFP+</t>
  </si>
  <si>
    <t>Система хранения данных</t>
  </si>
  <si>
    <t>Кабель для подключения серверных узлов</t>
  </si>
  <si>
    <t>Кабель для стекирования</t>
  </si>
  <si>
    <t>Оптический трансивер многомодовый</t>
  </si>
  <si>
    <t>SFP+ 10G 850nm 0,3 км</t>
  </si>
  <si>
    <t>25G SFP 28 to 25G SFP 28 3m  passive cable</t>
  </si>
  <si>
    <t>100G QSFP28 to 100G QSFP 28 1m passive cable</t>
  </si>
  <si>
    <t>1.5.</t>
  </si>
  <si>
    <t>1.6.</t>
  </si>
  <si>
    <t>1.7.</t>
  </si>
  <si>
    <t>Коммутатор :
•	48х 25G SFP28
•	6x 100G QSFP28</t>
  </si>
  <si>
    <t>Коммутатор уровня ЦОД:</t>
  </si>
  <si>
    <t>Серверный узел
•	2 процессора 24 ядра/48 потоков 2.2 Ghz
•	256 Гб RAM
•	3х 480 Гб SSD
•	6x 3.84 Тб SSD
•	2x 25G Ethernet</t>
  </si>
  <si>
    <t>Лицензия на подключение видеокамеры (1 канал)</t>
  </si>
  <si>
    <t xml:space="preserve">Серверный узел </t>
  </si>
  <si>
    <t>Программное обеспечение виртуализации, лицензия на один серверный узел</t>
  </si>
  <si>
    <t>1.</t>
  </si>
  <si>
    <t>1.8.</t>
  </si>
  <si>
    <t>Монтажные и пусконаладочные работы</t>
  </si>
  <si>
    <t>2.1.5.</t>
  </si>
  <si>
    <t>Программный комплекс АСУДД в конфигурации "Резервный узел управления" с возможностью присоединения периферийного оборудования к ПО "Integris TMS" в ЦУ ПВП км 89, М11</t>
  </si>
  <si>
    <t>Лицензия на организацию рабочего места оператора (АРМ)</t>
  </si>
  <si>
    <t>Поставка и монтаж гиперконвергентной серверной инфраструктуры в составе:</t>
  </si>
  <si>
    <t xml:space="preserve">3.3. </t>
  </si>
  <si>
    <t>4.3.</t>
  </si>
  <si>
    <t>на выполнение комплекса работ по поставке, монтажу и пуско-наладке оборудования и программного обеспечения центра управления АСУДД и СВП Автомобильной дороги М-4 «Дон» от Москвы через Воронеж, Ростов-на-Дону, Краснодар до Новороссийска. Строительство с последующей эксплуатацией на платной основе автомобильной дороги М-4 «Дон» от Москвы через Воронеж, Ростов-на-Дону, Краснодар до Новороссийска на участке дальнего западного обхода г. Краснодара</t>
  </si>
  <si>
    <t>Лицензия на подключение видеокамеры
(1 канал) к поз. 3.2</t>
  </si>
  <si>
    <t>Контроллер видеостены 4х12</t>
  </si>
  <si>
    <t>DVI HDCP,  Вход RS-232, Ethernet (RJ-45)</t>
  </si>
  <si>
    <t>1920x1080, 12 мс, 320 кд/м2, 1300:1, 178° АV</t>
  </si>
  <si>
    <t>4 порта DVI видеовхода, 12 портов видеовывода</t>
  </si>
  <si>
    <t>Глава № 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</si>
</sst>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i/>
      <sz val="11"/>
      <color theme="1"/>
      <name val="Arial Narrow"/>
      <family val="2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2" fillId="2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/>
    </xf>
    <xf numFmtId="0" fontId="2" fillId="2" borderId="1" xfId="0" applyFont="1" applyFill="1" applyBorder="1" applyAlignment="1">
      <alignment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right" vertical="top"/>
    </xf>
    <xf numFmtId="0" fontId="1" fillId="3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14" fontId="1" fillId="0" borderId="1" xfId="0" applyNumberFormat="1" applyFont="1" applyBorder="1" applyAlignment="1">
      <alignment vertical="top"/>
    </xf>
    <xf numFmtId="0" fontId="2" fillId="3" borderId="1" xfId="0" applyFont="1" applyFill="1" applyBorder="1" applyAlignment="1">
      <alignment vertical="top"/>
    </xf>
    <xf numFmtId="0" fontId="2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0" fontId="1" fillId="0" borderId="0" xfId="0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top"/>
    </xf>
    <xf numFmtId="0" fontId="3" fillId="0" borderId="0" xfId="0" applyFont="1" applyAlignment="1">
      <alignment vertical="top"/>
    </xf>
    <xf numFmtId="0" fontId="3" fillId="4" borderId="1" xfId="0" applyFont="1" applyFill="1" applyBorder="1" applyAlignment="1">
      <alignment vertical="top"/>
    </xf>
    <xf numFmtId="0" fontId="4" fillId="0" borderId="0" xfId="0" applyFont="1" applyAlignment="1">
      <alignment horizontal="right" vertical="center" wrapText="1"/>
    </xf>
    <xf numFmtId="3" fontId="5" fillId="0" borderId="0" xfId="0" applyNumberFormat="1" applyFont="1"/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3" fillId="4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4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0" fontId="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9"/>
  <sheetViews>
    <sheetView tabSelected="1" topLeftCell="A28" zoomScale="130" zoomScaleNormal="130" workbookViewId="0">
      <selection activeCell="C33" sqref="C33"/>
    </sheetView>
  </sheetViews>
  <sheetFormatPr defaultColWidth="10.875" defaultRowHeight="16.5" x14ac:dyDescent="0.25"/>
  <cols>
    <col min="1" max="1" width="2.375" style="1" customWidth="1"/>
    <col min="2" max="2" width="6.375" style="1" customWidth="1"/>
    <col min="3" max="3" width="32.875" style="2" customWidth="1"/>
    <col min="4" max="4" width="44.625" style="1" customWidth="1"/>
    <col min="5" max="16384" width="10.875" style="1"/>
  </cols>
  <sheetData>
    <row r="1" spans="2:6" ht="16.5" customHeight="1" x14ac:dyDescent="0.25">
      <c r="E1" s="39"/>
      <c r="F1" s="39"/>
    </row>
    <row r="2" spans="2:6" ht="16.5" customHeight="1" x14ac:dyDescent="0.25">
      <c r="D2" s="50" t="s">
        <v>70</v>
      </c>
      <c r="E2" s="29"/>
      <c r="F2" s="36"/>
    </row>
    <row r="3" spans="2:6" x14ac:dyDescent="0.25">
      <c r="B3" s="45" t="s">
        <v>18</v>
      </c>
      <c r="C3" s="45"/>
      <c r="D3" s="45"/>
      <c r="E3" s="45"/>
      <c r="F3" s="45"/>
    </row>
    <row r="4" spans="2:6" ht="53.25" customHeight="1" x14ac:dyDescent="0.25">
      <c r="B4" s="46" t="s">
        <v>64</v>
      </c>
      <c r="C4" s="46"/>
      <c r="D4" s="46"/>
      <c r="E4" s="46"/>
      <c r="F4" s="46"/>
    </row>
    <row r="7" spans="2:6" s="23" customFormat="1" ht="42" customHeight="1" x14ac:dyDescent="0.25">
      <c r="B7" s="24" t="s">
        <v>0</v>
      </c>
      <c r="C7" s="25" t="s">
        <v>1</v>
      </c>
      <c r="D7" s="24" t="s">
        <v>12</v>
      </c>
      <c r="E7" s="24" t="s">
        <v>2</v>
      </c>
      <c r="F7" s="24" t="s">
        <v>13</v>
      </c>
    </row>
    <row r="8" spans="2:6" s="3" customFormat="1" x14ac:dyDescent="0.25">
      <c r="B8" s="4" t="s">
        <v>55</v>
      </c>
      <c r="C8" s="48" t="s">
        <v>61</v>
      </c>
      <c r="D8" s="48"/>
      <c r="E8" s="48"/>
      <c r="F8" s="48"/>
    </row>
    <row r="9" spans="2:6" ht="99" x14ac:dyDescent="0.25">
      <c r="B9" s="5" t="s">
        <v>4</v>
      </c>
      <c r="C9" s="6" t="s">
        <v>53</v>
      </c>
      <c r="D9" s="6" t="s">
        <v>51</v>
      </c>
      <c r="E9" s="7" t="s">
        <v>3</v>
      </c>
      <c r="F9" s="7">
        <v>3</v>
      </c>
    </row>
    <row r="10" spans="2:6" ht="49.5" x14ac:dyDescent="0.25">
      <c r="B10" s="5" t="s">
        <v>5</v>
      </c>
      <c r="C10" s="6" t="s">
        <v>50</v>
      </c>
      <c r="D10" s="6" t="s">
        <v>49</v>
      </c>
      <c r="E10" s="7" t="s">
        <v>3</v>
      </c>
      <c r="F10" s="7">
        <v>2</v>
      </c>
    </row>
    <row r="11" spans="2:6" ht="66" x14ac:dyDescent="0.25">
      <c r="B11" s="5" t="s">
        <v>6</v>
      </c>
      <c r="C11" s="6" t="s">
        <v>39</v>
      </c>
      <c r="D11" s="6" t="s">
        <v>38</v>
      </c>
      <c r="E11" s="7" t="s">
        <v>3</v>
      </c>
      <c r="F11" s="7">
        <v>1</v>
      </c>
    </row>
    <row r="12" spans="2:6" x14ac:dyDescent="0.25">
      <c r="B12" s="5" t="s">
        <v>7</v>
      </c>
      <c r="C12" s="6" t="s">
        <v>40</v>
      </c>
      <c r="D12" s="6" t="s">
        <v>44</v>
      </c>
      <c r="E12" s="7" t="s">
        <v>3</v>
      </c>
      <c r="F12" s="7">
        <v>6</v>
      </c>
    </row>
    <row r="13" spans="2:6" x14ac:dyDescent="0.25">
      <c r="B13" s="5" t="s">
        <v>46</v>
      </c>
      <c r="C13" s="6" t="s">
        <v>41</v>
      </c>
      <c r="D13" s="6" t="s">
        <v>45</v>
      </c>
      <c r="E13" s="7" t="s">
        <v>3</v>
      </c>
      <c r="F13" s="7">
        <v>4</v>
      </c>
    </row>
    <row r="14" spans="2:6" x14ac:dyDescent="0.25">
      <c r="B14" s="5" t="s">
        <v>47</v>
      </c>
      <c r="C14" s="6" t="s">
        <v>42</v>
      </c>
      <c r="D14" s="6" t="s">
        <v>43</v>
      </c>
      <c r="E14" s="7" t="s">
        <v>3</v>
      </c>
      <c r="F14" s="7">
        <v>8</v>
      </c>
    </row>
    <row r="15" spans="2:6" ht="33" x14ac:dyDescent="0.25">
      <c r="B15" s="5" t="s">
        <v>48</v>
      </c>
      <c r="C15" s="6" t="s">
        <v>54</v>
      </c>
      <c r="D15" s="5"/>
      <c r="E15" s="7" t="s">
        <v>17</v>
      </c>
      <c r="F15" s="7">
        <v>3</v>
      </c>
    </row>
    <row r="16" spans="2:6" x14ac:dyDescent="0.25">
      <c r="B16" s="5" t="s">
        <v>56</v>
      </c>
      <c r="C16" s="6" t="s">
        <v>57</v>
      </c>
      <c r="D16" s="5"/>
      <c r="E16" s="7" t="s">
        <v>28</v>
      </c>
      <c r="F16" s="7">
        <v>1</v>
      </c>
    </row>
    <row r="17" spans="2:6" s="3" customFormat="1" x14ac:dyDescent="0.25">
      <c r="B17" s="8"/>
      <c r="C17" s="49"/>
      <c r="D17" s="49"/>
      <c r="E17" s="49"/>
      <c r="F17" s="49"/>
    </row>
    <row r="18" spans="2:6" x14ac:dyDescent="0.25">
      <c r="B18" s="5"/>
      <c r="C18" s="9"/>
      <c r="D18" s="9"/>
      <c r="E18" s="9"/>
      <c r="F18" s="10"/>
    </row>
    <row r="19" spans="2:6" s="3" customFormat="1" x14ac:dyDescent="0.25">
      <c r="B19" s="8" t="s">
        <v>8</v>
      </c>
      <c r="C19" s="43" t="s">
        <v>26</v>
      </c>
      <c r="D19" s="44"/>
      <c r="E19" s="44"/>
      <c r="F19" s="44"/>
    </row>
    <row r="20" spans="2:6" x14ac:dyDescent="0.25">
      <c r="B20" s="11" t="s">
        <v>9</v>
      </c>
      <c r="C20" s="12" t="s">
        <v>15</v>
      </c>
      <c r="D20" s="11"/>
      <c r="E20" s="11"/>
      <c r="F20" s="13">
        <v>1</v>
      </c>
    </row>
    <row r="21" spans="2:6" x14ac:dyDescent="0.25">
      <c r="B21" s="5" t="s">
        <v>19</v>
      </c>
      <c r="C21" s="14" t="s">
        <v>66</v>
      </c>
      <c r="D21" s="14" t="s">
        <v>69</v>
      </c>
      <c r="E21" s="7" t="s">
        <v>3</v>
      </c>
      <c r="F21" s="15">
        <v>1</v>
      </c>
    </row>
    <row r="22" spans="2:6" x14ac:dyDescent="0.25">
      <c r="B22" s="5" t="s">
        <v>20</v>
      </c>
      <c r="C22" s="14" t="s">
        <v>14</v>
      </c>
      <c r="D22" s="14" t="s">
        <v>68</v>
      </c>
      <c r="E22" s="7" t="s">
        <v>3</v>
      </c>
      <c r="F22" s="15">
        <v>4</v>
      </c>
    </row>
    <row r="23" spans="2:6" x14ac:dyDescent="0.25">
      <c r="B23" s="5" t="s">
        <v>21</v>
      </c>
      <c r="C23" s="6" t="s">
        <v>10</v>
      </c>
      <c r="D23" s="14" t="s">
        <v>67</v>
      </c>
      <c r="E23" s="7" t="s">
        <v>3</v>
      </c>
      <c r="F23" s="15">
        <v>8</v>
      </c>
    </row>
    <row r="24" spans="2:6" x14ac:dyDescent="0.25">
      <c r="B24" s="5" t="s">
        <v>22</v>
      </c>
      <c r="C24" s="6" t="s">
        <v>11</v>
      </c>
      <c r="D24" s="14"/>
      <c r="E24" s="7" t="s">
        <v>3</v>
      </c>
      <c r="F24" s="15">
        <v>8</v>
      </c>
    </row>
    <row r="25" spans="2:6" x14ac:dyDescent="0.25">
      <c r="B25" s="16" t="s">
        <v>58</v>
      </c>
      <c r="C25" s="6" t="s">
        <v>57</v>
      </c>
      <c r="D25" s="5"/>
      <c r="E25" s="7" t="s">
        <v>28</v>
      </c>
      <c r="F25" s="15">
        <v>1</v>
      </c>
    </row>
    <row r="26" spans="2:6" s="3" customFormat="1" x14ac:dyDescent="0.25">
      <c r="B26" s="17"/>
      <c r="C26" s="18"/>
      <c r="D26" s="17"/>
      <c r="E26" s="17"/>
      <c r="F26" s="19"/>
    </row>
    <row r="27" spans="2:6" x14ac:dyDescent="0.25">
      <c r="B27" s="5"/>
      <c r="C27" s="20"/>
      <c r="D27" s="20"/>
      <c r="E27" s="20"/>
      <c r="F27" s="20"/>
    </row>
    <row r="28" spans="2:6" s="3" customFormat="1" x14ac:dyDescent="0.25">
      <c r="B28" s="8" t="s">
        <v>23</v>
      </c>
      <c r="C28" s="21" t="s">
        <v>16</v>
      </c>
      <c r="D28" s="8"/>
      <c r="E28" s="8"/>
      <c r="F28" s="22">
        <v>1</v>
      </c>
    </row>
    <row r="29" spans="2:6" ht="99" x14ac:dyDescent="0.25">
      <c r="B29" s="5" t="s">
        <v>24</v>
      </c>
      <c r="C29" s="6" t="s">
        <v>59</v>
      </c>
      <c r="D29" s="5" t="s">
        <v>25</v>
      </c>
      <c r="E29" s="7" t="s">
        <v>28</v>
      </c>
      <c r="F29" s="7">
        <v>1</v>
      </c>
    </row>
    <row r="30" spans="2:6" ht="33" x14ac:dyDescent="0.25">
      <c r="B30" s="5" t="s">
        <v>30</v>
      </c>
      <c r="C30" s="6" t="s">
        <v>34</v>
      </c>
      <c r="D30" s="20" t="s">
        <v>36</v>
      </c>
      <c r="E30" s="7" t="s">
        <v>35</v>
      </c>
      <c r="F30" s="7">
        <v>1</v>
      </c>
    </row>
    <row r="31" spans="2:6" ht="33" x14ac:dyDescent="0.25">
      <c r="B31" s="5" t="s">
        <v>62</v>
      </c>
      <c r="C31" s="6" t="s">
        <v>52</v>
      </c>
      <c r="D31" s="5"/>
      <c r="E31" s="7" t="s">
        <v>3</v>
      </c>
      <c r="F31" s="7">
        <v>94</v>
      </c>
    </row>
    <row r="32" spans="2:6" ht="33" x14ac:dyDescent="0.25">
      <c r="B32" s="5" t="s">
        <v>31</v>
      </c>
      <c r="C32" s="6" t="s">
        <v>60</v>
      </c>
      <c r="D32" s="5"/>
      <c r="E32" s="7" t="s">
        <v>3</v>
      </c>
      <c r="F32" s="7">
        <v>3</v>
      </c>
    </row>
    <row r="33" spans="2:6" s="3" customFormat="1" x14ac:dyDescent="0.25">
      <c r="B33" s="8"/>
      <c r="C33" s="21"/>
      <c r="D33" s="8"/>
      <c r="E33" s="8"/>
      <c r="F33" s="8"/>
    </row>
    <row r="34" spans="2:6" x14ac:dyDescent="0.25">
      <c r="B34" s="5"/>
      <c r="C34" s="6"/>
      <c r="D34" s="5"/>
      <c r="E34" s="5"/>
      <c r="F34" s="5"/>
    </row>
    <row r="35" spans="2:6" s="3" customFormat="1" ht="49.5" x14ac:dyDescent="0.25">
      <c r="B35" s="8" t="s">
        <v>29</v>
      </c>
      <c r="C35" s="21" t="s">
        <v>37</v>
      </c>
      <c r="D35" s="8"/>
      <c r="E35" s="8"/>
      <c r="F35" s="8"/>
    </row>
    <row r="36" spans="2:6" ht="33" x14ac:dyDescent="0.25">
      <c r="B36" s="5" t="s">
        <v>32</v>
      </c>
      <c r="C36" s="6" t="s">
        <v>65</v>
      </c>
      <c r="D36" s="5"/>
      <c r="E36" s="7" t="s">
        <v>3</v>
      </c>
      <c r="F36" s="7">
        <f>27+F37</f>
        <v>55</v>
      </c>
    </row>
    <row r="37" spans="2:6" ht="33" x14ac:dyDescent="0.25">
      <c r="B37" s="5" t="s">
        <v>33</v>
      </c>
      <c r="C37" s="6" t="s">
        <v>27</v>
      </c>
      <c r="D37" s="5"/>
      <c r="E37" s="7" t="s">
        <v>3</v>
      </c>
      <c r="F37" s="7">
        <v>28</v>
      </c>
    </row>
    <row r="38" spans="2:6" ht="33" x14ac:dyDescent="0.25">
      <c r="B38" s="5" t="s">
        <v>63</v>
      </c>
      <c r="C38" s="6" t="s">
        <v>60</v>
      </c>
      <c r="D38" s="5"/>
      <c r="E38" s="7" t="s">
        <v>3</v>
      </c>
      <c r="F38" s="7">
        <v>3</v>
      </c>
    </row>
    <row r="39" spans="2:6" s="3" customFormat="1" x14ac:dyDescent="0.25">
      <c r="B39" s="8"/>
      <c r="C39" s="21"/>
      <c r="D39" s="8"/>
      <c r="E39" s="8"/>
      <c r="F39" s="8"/>
    </row>
    <row r="40" spans="2:6" x14ac:dyDescent="0.25">
      <c r="B40" s="5"/>
      <c r="C40" s="6"/>
      <c r="D40" s="5"/>
      <c r="E40" s="5"/>
      <c r="F40" s="5"/>
    </row>
    <row r="41" spans="2:6" s="3" customFormat="1" x14ac:dyDescent="0.25">
      <c r="B41" s="26"/>
      <c r="C41" s="47"/>
      <c r="D41" s="47"/>
      <c r="E41" s="47"/>
      <c r="F41" s="47"/>
    </row>
    <row r="42" spans="2:6" s="27" customFormat="1" x14ac:dyDescent="0.25">
      <c r="B42" s="28"/>
      <c r="C42" s="40"/>
      <c r="D42" s="40"/>
      <c r="E42" s="40"/>
      <c r="F42" s="40"/>
    </row>
    <row r="43" spans="2:6" s="3" customFormat="1" x14ac:dyDescent="0.25">
      <c r="B43" s="26"/>
      <c r="C43" s="41"/>
      <c r="D43" s="42"/>
      <c r="E43" s="42"/>
      <c r="F43" s="42"/>
    </row>
    <row r="45" spans="2:6" x14ac:dyDescent="0.25">
      <c r="C45" s="37"/>
      <c r="D45" s="37"/>
      <c r="E45" s="30"/>
      <c r="F45" s="30"/>
    </row>
    <row r="46" spans="2:6" x14ac:dyDescent="0.25">
      <c r="C46" s="31"/>
      <c r="D46" s="32"/>
      <c r="E46" s="38"/>
      <c r="F46" s="38"/>
    </row>
    <row r="47" spans="2:6" ht="18.75" x14ac:dyDescent="0.25">
      <c r="C47" s="33"/>
      <c r="D47" s="34"/>
      <c r="E47" s="38"/>
      <c r="F47" s="38"/>
    </row>
    <row r="48" spans="2:6" x14ac:dyDescent="0.25">
      <c r="C48" s="38"/>
      <c r="D48" s="38"/>
      <c r="E48" s="38"/>
      <c r="F48" s="38"/>
    </row>
    <row r="49" spans="3:6" x14ac:dyDescent="0.25">
      <c r="C49" s="35"/>
      <c r="D49" s="33"/>
      <c r="E49" s="35"/>
      <c r="F49" s="31"/>
    </row>
  </sheetData>
  <mergeCells count="14">
    <mergeCell ref="E1:F1"/>
    <mergeCell ref="C42:F42"/>
    <mergeCell ref="C43:F43"/>
    <mergeCell ref="C19:F19"/>
    <mergeCell ref="B3:F3"/>
    <mergeCell ref="B4:F4"/>
    <mergeCell ref="C41:F41"/>
    <mergeCell ref="C8:F8"/>
    <mergeCell ref="C17:F17"/>
    <mergeCell ref="C45:D45"/>
    <mergeCell ref="E46:F46"/>
    <mergeCell ref="E47:F47"/>
    <mergeCell ref="C48:D48"/>
    <mergeCell ref="E48:F48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 Maximenko</dc:creator>
  <cp:lastModifiedBy>Бабаева Ирина Юрьевна</cp:lastModifiedBy>
  <dcterms:created xsi:type="dcterms:W3CDTF">2023-01-28T15:54:28Z</dcterms:created>
  <dcterms:modified xsi:type="dcterms:W3CDTF">2023-03-14T12:26:55Z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@Завершение действия договора">
    <vt:filetime>2023-05-24T21:00:00Z</vt:filetime>
  </property>
  <property fmtid="{D5CDD505-2E9C-101B-9397-08002B2CF9AE}" pid="3" name="@Ответственное подразделение">
    <vt:lpwstr>6e5b42f4-65b8-4d5d-b8cc-e5485bffd588</vt:lpwstr>
  </property>
  <property fmtid="{D5CDD505-2E9C-101B-9397-08002B2CF9AE}" pid="4" name="#Ответственное подразделение">
    <vt:lpwstr>Управление по строительству и содержанию</vt:lpwstr>
  </property>
  <property fmtid="{D5CDD505-2E9C-101B-9397-08002B2CF9AE}" pid="5" name="@Регистрационный номер">
    <vt:lpwstr>3d07e72a-e3ba-4168-a1a9-f5abbacb774b</vt:lpwstr>
  </property>
  <property fmtid="{D5CDD505-2E9C-101B-9397-08002B2CF9AE}" pid="6" name="#Регистрационный номер">
    <vt:lpwstr>Проект ДГ/0224</vt:lpwstr>
  </property>
</Properties>
</file>